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131, 677 КР кровель ГОКС\ТЗ-677 Кровля АБК ГОКС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H30" i="8" l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H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<sst xmlns="http://schemas.openxmlformats.org/spreadsheetml/2006/main" count="72" uniqueCount="56">
  <si>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</si>
  <si>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</si>
  <si>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</si>
  <si>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</si>
  <si>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</si>
  <si>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</si>
  <si>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</si>
  <si>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</si>
  <si>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</si>
  <si>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</si>
  <si>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</si>
  <si>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</si>
  <si>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01.2.03.07-0022</t>
  </si>
  <si>
    <t>Эмульсия битумная гидроизоляционная</t>
  </si>
  <si>
    <t>т</t>
  </si>
  <si>
    <t>01.3.02.09-0022</t>
  </si>
  <si>
    <t>Пропан-бутан смесь техническая</t>
  </si>
  <si>
    <t>кг</t>
  </si>
  <si>
    <t>01.7.03.01-0001</t>
  </si>
  <si>
    <t>Вода</t>
  </si>
  <si>
    <t>м3</t>
  </si>
  <si>
    <t>01.7.15.06-0111</t>
  </si>
  <si>
    <t>Гвозди строительные</t>
  </si>
  <si>
    <t>01.7.15.07-0006</t>
  </si>
  <si>
    <t>Дюбели монтажные стальные</t>
  </si>
  <si>
    <t>10 шт</t>
  </si>
  <si>
    <t>04.3.01.09-0014</t>
  </si>
  <si>
    <t>Раствор готовый кладочный, цементный, М100</t>
  </si>
  <si>
    <t>08.3.03.05-0001</t>
  </si>
  <si>
    <t>Проволока канатная оцинкованная, диаметр 2,6 мм</t>
  </si>
  <si>
    <t>12.1.02.06-0022</t>
  </si>
  <si>
    <t>Рубероид кровельный РКП-350</t>
  </si>
  <si>
    <t>м2</t>
  </si>
  <si>
    <t>ФССЦ-01.7.17.09-1013</t>
  </si>
  <si>
    <t>Бур с наконечником из твердого сплава, с хвостовиком, диаметр 10 мм, длина 160 мм</t>
  </si>
  <si>
    <t>шт</t>
  </si>
  <si>
    <t>ФССЦ-04.3.01.09-0015</t>
  </si>
  <si>
    <t>Раствор готовый кладочный, цементный, М150</t>
  </si>
  <si>
    <t>ФССЦ-08.3.02.01-1006</t>
  </si>
  <si>
    <t>Лента стальная горячекатаная, марка стали Ст3сп/пс, прочая углеродистая сталь Ст0-Ст5сп/пс, толщина 1,2 мм, ширина 20-28 мм</t>
  </si>
  <si>
    <t>ФССЦ-08.3.05.05-0053</t>
  </si>
  <si>
    <t>Сталь листовая оцинкованная, толщина 0,7 мм</t>
  </si>
  <si>
    <t>ФССЦ-08.3.05.05-0055</t>
  </si>
  <si>
    <t>Сталь листовая оцинкованная, толщина 0,55 мм</t>
  </si>
  <si>
    <t>ФССЦ-12.1.02.03-0165</t>
  </si>
  <si>
    <t>Техноэласт: ЭПП</t>
  </si>
  <si>
    <t>ФССЦ-12.1.02.03-0193</t>
  </si>
  <si>
    <t>Техноэласт: ЭКП-5,0,</t>
  </si>
  <si>
    <t/>
  </si>
  <si>
    <t>Итого "Материалы подрядчика"</t>
  </si>
  <si>
    <t>ВЕДОМОСТЬ РЕСУРСОВ  к ТЗ № СКС-2023-С-3-677</t>
  </si>
  <si>
    <t>Капитальный ремонт кровли административного здания (частично), ГОКС</t>
  </si>
  <si>
    <t xml:space="preserve">индекс на материалы </t>
  </si>
  <si>
    <t xml:space="preserve"> Составила зам начальника СДО С.В.Ковальчук</t>
  </si>
  <si>
    <t>8,44</t>
  </si>
  <si>
    <t>Итого "Материалы подрядчика" руб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</si>
</sst>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7" fillId="0" borderId="0" xfId="0" applyNumberFormat="1" applyFont="1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15" fillId="0" borderId="0" xfId="23" applyFont="1" applyAlignment="1">
      <alignment horizontal="center" vertical="center"/>
    </xf>
    <xf numFmtId="43" fontId="11" fillId="0" borderId="1" xfId="27" applyFont="1" applyBorder="1" applyAlignment="1">
      <alignment horizontal="right" vertical="top" wrapText="1"/>
    </xf>
    <xf numFmtId="49" fontId="11" fillId="0" borderId="6" xfId="0" applyNumberFormat="1" applyFont="1" applyBorder="1" applyAlignment="1">
      <alignment horizontal="right" vertical="top" wrapText="1"/>
    </xf>
    <xf numFmtId="49" fontId="11" fillId="0" borderId="5" xfId="0" applyNumberFormat="1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2:H33"/>
  <sheetViews>
    <sheetView showGridLines="0" tabSelected="1" topLeftCell="B25" zoomScaleNormal="100" workbookViewId="0">
      <selection activeCell="F45" sqref="F45"/>
    </sheetView>
  </sheetViews>
  <sheetFormatPr defaultRowHeight="12.75" x14ac:dyDescent="0.2"/>
  <cols>
    <col min="1" max="1" width="0" style="3" hidden="1" customWidth="1"/>
    <col min="2" max="2" width="8.7109375" style="2" customWidth="1"/>
    <col min="3" max="3" width="36" style="3" customWidth="1"/>
    <col min="4" max="4" width="10.7109375" style="3" customWidth="1"/>
    <col min="5" max="5" width="10.7109375" style="2" customWidth="1"/>
    <col min="6" max="6" width="19.140625" style="3" customWidth="1"/>
    <col min="7" max="7" width="16.140625" style="3" customWidth="1"/>
    <col min="8" max="8" width="17.140625" style="3" customWidth="1"/>
    <col min="9" max="16384" width="9.140625" style="3"/>
  </cols>
  <sheetData>
    <row r="2" spans="2:8" ht="15.75" x14ac:dyDescent="0.25">
      <c r="B2" s="1"/>
      <c r="C2" s="36" t="s">
        <v>50</v>
      </c>
      <c r="D2" s="36"/>
      <c r="E2" s="36"/>
      <c r="F2" s="36"/>
      <c r="G2" s="36"/>
      <c r="H2" s="36"/>
    </row>
    <row r="3" spans="2:8" ht="15" customHeight="1" x14ac:dyDescent="0.2">
      <c r="B3" s="37" t="s">
        <v>51</v>
      </c>
      <c r="C3" s="37"/>
      <c r="D3" s="37"/>
      <c r="E3" s="37"/>
      <c r="F3" s="37"/>
      <c r="G3" s="37"/>
      <c r="H3" s="37"/>
    </row>
    <row r="4" spans="2:8" ht="15" customHeight="1" x14ac:dyDescent="0.2">
      <c r="B4" s="37"/>
      <c r="C4" s="37"/>
      <c r="D4" s="37"/>
      <c r="E4" s="37"/>
      <c r="F4" s="37"/>
      <c r="G4" s="37"/>
      <c r="H4" s="37"/>
    </row>
    <row r="5" spans="2:8" x14ac:dyDescent="0.2">
      <c r="B5" s="4"/>
      <c r="C5" s="5"/>
      <c r="D5" s="6"/>
      <c r="E5" s="7"/>
      <c r="F5" s="8"/>
      <c r="G5" s="8"/>
      <c r="H5" s="8"/>
    </row>
    <row r="6" spans="2:8" ht="12.75" customHeight="1" x14ac:dyDescent="0.2">
      <c r="B6" s="12" t="s">
        <v>8</v>
      </c>
      <c r="C6" s="15" t="s">
        <v>0</v>
      </c>
      <c r="D6" s="15" t="s">
        <v>1</v>
      </c>
      <c r="E6" s="18" t="s">
        <v>7</v>
      </c>
      <c r="F6" s="11" t="s">
        <v>4</v>
      </c>
      <c r="G6" s="21" t="s">
        <v>6</v>
      </c>
      <c r="H6" s="21"/>
    </row>
    <row r="7" spans="2:8" ht="12.75" customHeight="1" x14ac:dyDescent="0.2">
      <c r="B7" s="13"/>
      <c r="C7" s="16"/>
      <c r="D7" s="16"/>
      <c r="E7" s="19"/>
      <c r="F7" s="10" t="s">
        <v>2</v>
      </c>
      <c r="G7" s="10" t="s">
        <v>2</v>
      </c>
      <c r="H7" s="10" t="s">
        <v>3</v>
      </c>
    </row>
    <row r="8" spans="2:8" x14ac:dyDescent="0.2">
      <c r="B8" s="14"/>
      <c r="C8" s="17"/>
      <c r="D8" s="17"/>
      <c r="E8" s="20"/>
      <c r="F8" s="9" t="s">
        <v>5</v>
      </c>
      <c r="G8" s="9" t="s">
        <v>5</v>
      </c>
      <c r="H8" s="9" t="s">
        <v>5</v>
      </c>
    </row>
    <row r="9" spans="2:8" x14ac:dyDescent="0.2">
      <c r="B9" s="22">
        <v>1</v>
      </c>
      <c r="C9" s="22">
        <v>2</v>
      </c>
      <c r="D9" s="22">
        <v>3</v>
      </c>
      <c r="E9" s="23">
        <v>4</v>
      </c>
      <c r="F9" s="22">
        <v>5</v>
      </c>
      <c r="G9" s="22">
        <v>6</v>
      </c>
      <c r="H9" s="22">
        <v>7</v>
      </c>
    </row>
    <row r="10" spans="2:8" ht="17.850000000000001" customHeight="1" x14ac:dyDescent="0.2">
      <c r="B10" s="24" t="s">
        <v>9</v>
      </c>
      <c r="C10" s="25"/>
      <c r="D10" s="25"/>
      <c r="E10" s="25"/>
      <c r="F10" s="25"/>
      <c r="G10" s="25"/>
      <c r="H10" s="25"/>
    </row>
    <row r="11" spans="2:8" ht="17.850000000000001" customHeight="1" x14ac:dyDescent="0.2">
      <c r="B11" s="24" t="s">
        <v>10</v>
      </c>
      <c r="C11" s="25"/>
      <c r="D11" s="25"/>
      <c r="E11" s="25"/>
      <c r="F11" s="25"/>
      <c r="G11" s="25"/>
      <c r="H11" s="25"/>
    </row>
    <row r="12" spans="2:8" ht="17.850000000000001" customHeight="1" x14ac:dyDescent="0.2">
      <c r="B12" s="26" t="s">
        <v>11</v>
      </c>
      <c r="C12" s="27"/>
      <c r="D12" s="27"/>
      <c r="E12" s="27"/>
      <c r="F12" s="27"/>
      <c r="G12" s="27"/>
      <c r="H12" s="27"/>
    </row>
    <row r="13" spans="2:8" ht="25.5" x14ac:dyDescent="0.2">
      <c r="B13" s="28" t="s">
        <v>12</v>
      </c>
      <c r="C13" s="29" t="s">
        <v>13</v>
      </c>
      <c r="D13" s="30" t="s">
        <v>14</v>
      </c>
      <c r="E13" s="28">
        <v>0.22500000000000001</v>
      </c>
      <c r="F13" s="31">
        <v>2000</v>
      </c>
      <c r="G13" s="31">
        <v>450</v>
      </c>
      <c r="H13" s="31"/>
    </row>
    <row r="14" spans="2:8" ht="25.5" x14ac:dyDescent="0.2">
      <c r="B14" s="28" t="s">
        <v>15</v>
      </c>
      <c r="C14" s="29" t="s">
        <v>16</v>
      </c>
      <c r="D14" s="30" t="s">
        <v>17</v>
      </c>
      <c r="E14" s="28">
        <v>178.80956</v>
      </c>
      <c r="F14" s="31">
        <v>6.09</v>
      </c>
      <c r="G14" s="31">
        <v>1088.95</v>
      </c>
      <c r="H14" s="31"/>
    </row>
    <row r="15" spans="2:8" ht="25.5" x14ac:dyDescent="0.2">
      <c r="B15" s="28" t="s">
        <v>18</v>
      </c>
      <c r="C15" s="29" t="s">
        <v>19</v>
      </c>
      <c r="D15" s="30" t="s">
        <v>20</v>
      </c>
      <c r="E15" s="28">
        <v>11.55</v>
      </c>
      <c r="F15" s="31">
        <v>2.44</v>
      </c>
      <c r="G15" s="31">
        <v>28.18</v>
      </c>
      <c r="H15" s="31"/>
    </row>
    <row r="16" spans="2:8" ht="25.5" x14ac:dyDescent="0.2">
      <c r="B16" s="28" t="s">
        <v>21</v>
      </c>
      <c r="C16" s="29" t="s">
        <v>22</v>
      </c>
      <c r="D16" s="30" t="s">
        <v>14</v>
      </c>
      <c r="E16" s="28">
        <v>3.8080000000000002E-3</v>
      </c>
      <c r="F16" s="31">
        <v>11978</v>
      </c>
      <c r="G16" s="31">
        <v>45.61</v>
      </c>
      <c r="H16" s="31"/>
    </row>
    <row r="17" spans="2:8" ht="25.5" x14ac:dyDescent="0.2">
      <c r="B17" s="28" t="s">
        <v>23</v>
      </c>
      <c r="C17" s="29" t="s">
        <v>24</v>
      </c>
      <c r="D17" s="30" t="s">
        <v>25</v>
      </c>
      <c r="E17" s="28">
        <v>23.8</v>
      </c>
      <c r="F17" s="31">
        <v>7.6</v>
      </c>
      <c r="G17" s="31">
        <v>180.88</v>
      </c>
      <c r="H17" s="31"/>
    </row>
    <row r="18" spans="2:8" ht="25.5" x14ac:dyDescent="0.2">
      <c r="B18" s="28" t="s">
        <v>26</v>
      </c>
      <c r="C18" s="29" t="s">
        <v>27</v>
      </c>
      <c r="D18" s="30" t="s">
        <v>20</v>
      </c>
      <c r="E18" s="28">
        <v>0.37536000000000003</v>
      </c>
      <c r="F18" s="31">
        <v>519.79999999999995</v>
      </c>
      <c r="G18" s="31">
        <v>195.11</v>
      </c>
      <c r="H18" s="31"/>
    </row>
    <row r="19" spans="2:8" ht="25.5" x14ac:dyDescent="0.2">
      <c r="B19" s="28" t="s">
        <v>28</v>
      </c>
      <c r="C19" s="29" t="s">
        <v>29</v>
      </c>
      <c r="D19" s="30" t="s">
        <v>14</v>
      </c>
      <c r="E19" s="28">
        <v>7.2719999999999998E-3</v>
      </c>
      <c r="F19" s="31">
        <v>8023</v>
      </c>
      <c r="G19" s="31">
        <v>58.34</v>
      </c>
      <c r="H19" s="31"/>
    </row>
    <row r="20" spans="2:8" ht="25.5" x14ac:dyDescent="0.2">
      <c r="B20" s="28" t="s">
        <v>30</v>
      </c>
      <c r="C20" s="29" t="s">
        <v>31</v>
      </c>
      <c r="D20" s="30" t="s">
        <v>32</v>
      </c>
      <c r="E20" s="28">
        <v>13.2</v>
      </c>
      <c r="F20" s="31">
        <v>6.2</v>
      </c>
      <c r="G20" s="31">
        <v>81.84</v>
      </c>
      <c r="H20" s="31"/>
    </row>
    <row r="21" spans="2:8" ht="38.25" x14ac:dyDescent="0.2">
      <c r="B21" s="28" t="s">
        <v>33</v>
      </c>
      <c r="C21" s="29" t="s">
        <v>34</v>
      </c>
      <c r="D21" s="30" t="s">
        <v>35</v>
      </c>
      <c r="E21" s="28">
        <v>2</v>
      </c>
      <c r="F21" s="31">
        <v>19.760000000000002</v>
      </c>
      <c r="G21" s="31">
        <v>39.520000000000003</v>
      </c>
      <c r="H21" s="31"/>
    </row>
    <row r="22" spans="2:8" ht="38.25" x14ac:dyDescent="0.2">
      <c r="B22" s="28" t="s">
        <v>36</v>
      </c>
      <c r="C22" s="29" t="s">
        <v>37</v>
      </c>
      <c r="D22" s="30" t="s">
        <v>20</v>
      </c>
      <c r="E22" s="28">
        <v>9.18</v>
      </c>
      <c r="F22" s="31">
        <v>548.29999999999995</v>
      </c>
      <c r="G22" s="31">
        <v>5033.3900000000003</v>
      </c>
      <c r="H22" s="31"/>
    </row>
    <row r="23" spans="2:8" ht="51" x14ac:dyDescent="0.2">
      <c r="B23" s="28" t="s">
        <v>38</v>
      </c>
      <c r="C23" s="29" t="s">
        <v>39</v>
      </c>
      <c r="D23" s="30" t="s">
        <v>14</v>
      </c>
      <c r="E23" s="28">
        <v>1.413E-2</v>
      </c>
      <c r="F23" s="31">
        <v>8089.31</v>
      </c>
      <c r="G23" s="31">
        <v>114.3</v>
      </c>
      <c r="H23" s="31"/>
    </row>
    <row r="24" spans="2:8" ht="38.25" x14ac:dyDescent="0.2">
      <c r="B24" s="28" t="s">
        <v>40</v>
      </c>
      <c r="C24" s="29" t="s">
        <v>41</v>
      </c>
      <c r="D24" s="30" t="s">
        <v>14</v>
      </c>
      <c r="E24" s="28">
        <v>0.10712000000000001</v>
      </c>
      <c r="F24" s="31">
        <v>11200</v>
      </c>
      <c r="G24" s="31">
        <v>1199.74</v>
      </c>
      <c r="H24" s="31"/>
    </row>
    <row r="25" spans="2:8" ht="38.25" x14ac:dyDescent="0.2">
      <c r="B25" s="28" t="s">
        <v>42</v>
      </c>
      <c r="C25" s="29" t="s">
        <v>43</v>
      </c>
      <c r="D25" s="30" t="s">
        <v>14</v>
      </c>
      <c r="E25" s="28">
        <v>0.22420799999999999</v>
      </c>
      <c r="F25" s="31">
        <v>10484</v>
      </c>
      <c r="G25" s="31">
        <v>2350.6</v>
      </c>
      <c r="H25" s="31"/>
    </row>
    <row r="26" spans="2:8" ht="38.25" x14ac:dyDescent="0.2">
      <c r="B26" s="28" t="s">
        <v>44</v>
      </c>
      <c r="C26" s="29" t="s">
        <v>45</v>
      </c>
      <c r="D26" s="30" t="s">
        <v>32</v>
      </c>
      <c r="E26" s="28">
        <v>805.60799999999995</v>
      </c>
      <c r="F26" s="31">
        <v>41.12</v>
      </c>
      <c r="G26" s="31">
        <v>33126.6</v>
      </c>
      <c r="H26" s="31"/>
    </row>
    <row r="27" spans="2:8" ht="38.25" x14ac:dyDescent="0.2">
      <c r="B27" s="28" t="s">
        <v>46</v>
      </c>
      <c r="C27" s="29" t="s">
        <v>47</v>
      </c>
      <c r="D27" s="30" t="s">
        <v>32</v>
      </c>
      <c r="E27" s="28">
        <v>570</v>
      </c>
      <c r="F27" s="31">
        <v>54.03</v>
      </c>
      <c r="G27" s="31">
        <v>30797.1</v>
      </c>
      <c r="H27" s="31"/>
    </row>
    <row r="28" spans="2:8" ht="17.25" customHeight="1" x14ac:dyDescent="0.2">
      <c r="B28" s="32" t="s">
        <v>48</v>
      </c>
      <c r="C28" s="33" t="s">
        <v>49</v>
      </c>
      <c r="D28" s="34"/>
      <c r="E28" s="32" t="s">
        <v>48</v>
      </c>
      <c r="F28" s="35"/>
      <c r="G28" s="35">
        <v>74790.16</v>
      </c>
      <c r="H28" s="35"/>
    </row>
    <row r="29" spans="2:8" ht="17.25" customHeight="1" x14ac:dyDescent="0.2">
      <c r="B29" s="32" t="s">
        <v>48</v>
      </c>
      <c r="C29" s="31" t="s">
        <v>52</v>
      </c>
      <c r="D29" s="39" t="s">
        <v>54</v>
      </c>
      <c r="E29" s="40"/>
      <c r="F29" s="40"/>
      <c r="G29" s="41"/>
      <c r="H29" s="35"/>
    </row>
    <row r="30" spans="2:8" ht="29.25" customHeight="1" x14ac:dyDescent="0.2">
      <c r="B30" s="32" t="s">
        <v>48</v>
      </c>
      <c r="C30" s="33" t="s">
        <v>55</v>
      </c>
      <c r="D30" s="34"/>
      <c r="E30" s="32" t="s">
        <v>48</v>
      </c>
      <c r="F30" s="35"/>
      <c r="G30" s="38"/>
      <c r="H30" s="38">
        <f>G28*D29</f>
        <v>631228.95039999997</v>
      </c>
    </row>
    <row r="33" spans="3:3" x14ac:dyDescent="0.2">
      <c r="C33" s="3" t="s">
        <v>53</v>
      </c>
    </row>
  </sheetData>
  <mergeCells count="11">
    <mergeCell ref="B10:H10"/>
    <mergeCell ref="B11:H11"/>
    <mergeCell ref="B12:H12"/>
    <mergeCell ref="C2:H2"/>
    <mergeCell ref="D29:G29"/>
    <mergeCell ref="B3:H4"/>
    <mergeCell ref="B6:B8"/>
    <mergeCell ref="C6:C8"/>
    <mergeCell ref="D6:D8"/>
    <mergeCell ref="E6:E8"/>
    <mergeCell ref="G6:H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Светлана Викторовна</dc:creator>
  <cp:lastModifiedBy>Ковальчук Светлана Викторовна</cp:lastModifiedBy>
  <cp:lastPrinted>2021-06-24T10:17:03Z</cp:lastPrinted>
  <dcterms:created xsi:type="dcterms:W3CDTF">2003-01-28T12:33:10Z</dcterms:created>
  <dcterms:modified xsi:type="dcterms:W3CDTF">2023-09-07T08:18:02Z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